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报价清单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<sst xmlns="http://schemas.openxmlformats.org/spreadsheetml/2006/main" count="153" uniqueCount="117">
  <si>
    <t>磨滩旅游度假区【新年有渔·磨滩有戏】活动报价清单</t>
  </si>
  <si>
    <t>序号</t>
  </si>
  <si>
    <t>项目</t>
  </si>
  <si>
    <t>规格</t>
  </si>
  <si>
    <t>数量</t>
  </si>
  <si>
    <t>单位</t>
  </si>
  <si>
    <t>投标单价</t>
  </si>
  <si>
    <t>天数/数量</t>
  </si>
  <si>
    <t>投标总价</t>
  </si>
  <si>
    <t>控制单价</t>
  </si>
  <si>
    <t>控制总价</t>
  </si>
  <si>
    <t>示意图</t>
  </si>
  <si>
    <t>备注</t>
  </si>
  <si>
    <t>宣传物料</t>
  </si>
  <si>
    <t>注水道旗画面</t>
  </si>
  <si>
    <t>5m注水道旗画面（1*3m）  150个</t>
  </si>
  <si>
    <t>平方</t>
  </si>
  <si>
    <t>景区有底座，只需出画面安装</t>
  </si>
  <si>
    <t>桁架</t>
  </si>
  <si>
    <t>桁架+画面（3m*5m*3个）  主画面
游客中心1个*沙滩1个*大街1个</t>
  </si>
  <si>
    <t>租赁，实际摆放时间1个月</t>
  </si>
  <si>
    <t>巨幅海报+沿线横幅</t>
  </si>
  <si>
    <t>黑底布喷绘画面（120*240cm*8个）</t>
  </si>
  <si>
    <t>3cm圆管（240cm*16根）</t>
  </si>
  <si>
    <t>米</t>
  </si>
  <si>
    <t>画面两侧固定</t>
  </si>
  <si>
    <t>黑底布喷绘画面（50*250cm*40个）加两侧杆子</t>
  </si>
  <si>
    <t>氛围装置</t>
  </si>
  <si>
    <t>打卡合影区·5*3m桁架</t>
  </si>
  <si>
    <t>户外kt板（20平方）</t>
  </si>
  <si>
    <t>60-80厘米仿真毛绒玩具鱼</t>
  </si>
  <si>
    <t>个</t>
  </si>
  <si>
    <t>采购</t>
  </si>
  <si>
    <t>渔文化展示区</t>
  </si>
  <si>
    <t>黑底布喷绘画面 四周打孔（高200*宽100cm*10个）</t>
  </si>
  <si>
    <t>挂2棵树中间，考虑固定方式</t>
  </si>
  <si>
    <t>垂钓招募</t>
  </si>
  <si>
    <t>磨滩渔民证</t>
  </si>
  <si>
    <t>磨滩渔民证（pvc材质定制）外框宽9.8厘米  高13.2厘米</t>
  </si>
  <si>
    <t>采购订制</t>
  </si>
  <si>
    <t>钓鱼编号</t>
  </si>
  <si>
    <t>5MMPVC（25cm）</t>
  </si>
  <si>
    <t>30cm，5mm木龙骨</t>
  </si>
  <si>
    <t>钓友碰头点</t>
  </si>
  <si>
    <t>1.2米*2.4米海洋板  含支撑</t>
  </si>
  <si>
    <t>张</t>
  </si>
  <si>
    <t>落地需支撑立起来</t>
  </si>
  <si>
    <t>捕鱼</t>
  </si>
  <si>
    <t>乌篷船打捞</t>
  </si>
  <si>
    <t>项</t>
  </si>
  <si>
    <t>乌篷船打捞加简单维修</t>
  </si>
  <si>
    <t>渔夫斗笠</t>
  </si>
  <si>
    <t>渔夫*4人（自带撒网）  1天2小时</t>
  </si>
  <si>
    <t>人</t>
  </si>
  <si>
    <t>必须是会捕鱼会撒网的渔民</t>
  </si>
  <si>
    <t>渔夫服装</t>
  </si>
  <si>
    <t>渔夫服装·斗笠蓑衣</t>
  </si>
  <si>
    <t>套</t>
  </si>
  <si>
    <t>关注有礼</t>
  </si>
  <si>
    <t>蘑菇瓶（口径 5厘米 肚子9厘米 高11厘米）
合计4箱   250个/箱</t>
  </si>
  <si>
    <t>箱</t>
  </si>
  <si>
    <t>观赏鱼/小金鱼/孔雀鱼等  尺寸4-5厘米</t>
  </si>
  <si>
    <t>只</t>
  </si>
  <si>
    <t>兼职</t>
  </si>
  <si>
    <t>负责每日活动活动执行及装鱼发鱼</t>
  </si>
  <si>
    <t>巡游演绎</t>
  </si>
  <si>
    <t>渔夫帽斗笠</t>
  </si>
  <si>
    <t>直径42厘米 成人款</t>
  </si>
  <si>
    <t>泡泡鱼巡游</t>
  </si>
  <si>
    <t>150cm高度（含泡泡机）</t>
  </si>
  <si>
    <t>泡泡鱼·巡游兼职（一场巡游40分钟，一天2次 ）含服装</t>
  </si>
  <si>
    <t>仿真头套</t>
  </si>
  <si>
    <t>仿真头套（麻辣小龙虾、鲨鱼头套等）</t>
  </si>
  <si>
    <t>鱼●毛绒公仔巡游</t>
  </si>
  <si>
    <t>1m毛绒玩具公仔</t>
  </si>
  <si>
    <t>毛绒玩具公仔·巡游兼职（一场巡游40分钟，一天2次 ）含服装</t>
  </si>
  <si>
    <t>民俗演绎</t>
  </si>
  <si>
    <t>撂地演绎</t>
  </si>
  <si>
    <t>4人 ，35分钟/2场/天  
【喷火、杂耍、古戏法、戏曲悟空会武术】</t>
  </si>
  <si>
    <t>场</t>
  </si>
  <si>
    <t>铝合金舞台（600*400cm*80cm高度）</t>
  </si>
  <si>
    <t>采购+安装  10号上午到位</t>
  </si>
  <si>
    <t>5mm加厚地毯（800*600cm）</t>
  </si>
  <si>
    <t>舞台背景装置【长600*高400cm】+装饰
*详见意向图   结构使用竹子或松木</t>
  </si>
  <si>
    <t>制作安装
背景渔村好戏</t>
  </si>
  <si>
    <t>半套音响租赁（每周末使用）</t>
  </si>
  <si>
    <t>第一天原价 后面半价，实际8天，
按4.5天计算</t>
  </si>
  <si>
    <t xml:space="preserve">演员服装 </t>
  </si>
  <si>
    <t>件</t>
  </si>
  <si>
    <t>驻唱</t>
  </si>
  <si>
    <t>驻唱演绎</t>
  </si>
  <si>
    <t xml:space="preserve"> 北码头祈福树下安排驻唱演员+移动音响设备</t>
  </si>
  <si>
    <t>音响不能是拉杆音响</t>
  </si>
  <si>
    <t>寻宝活动</t>
  </si>
  <si>
    <t>道具</t>
  </si>
  <si>
    <t>亚克力宝石玩具（40mm）</t>
  </si>
  <si>
    <t>摄影</t>
  </si>
  <si>
    <t>摄影精修</t>
  </si>
  <si>
    <t>人工</t>
  </si>
  <si>
    <t>物料安装</t>
  </si>
  <si>
    <t>备注每个版块安装人员数量</t>
  </si>
  <si>
    <t>桁架、横幅、舞台、掉点、氛围装饰等</t>
  </si>
  <si>
    <t>该项可结合整体氛围物料做人员删减，数量不可增加，验收需提供水印照片</t>
  </si>
  <si>
    <t>运输</t>
  </si>
  <si>
    <t>物料运输</t>
  </si>
  <si>
    <t>趟</t>
  </si>
  <si>
    <t>验收需提供水印照片</t>
  </si>
  <si>
    <t>活动宣传</t>
  </si>
  <si>
    <t>活动宣传投放</t>
  </si>
  <si>
    <t>含6个点服务费，据实结算</t>
  </si>
  <si>
    <t>该两项报价无需调整，按表格价格执行，据实结算</t>
  </si>
  <si>
    <t>备用金</t>
  </si>
  <si>
    <t>零时新增物料</t>
  </si>
  <si>
    <t>据实验收结算，
补充物料相关价格不得高于市场定价</t>
  </si>
  <si>
    <t>小计</t>
  </si>
  <si>
    <t>税率  %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</si>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</sst>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微软雅黑"/>
      <charset val="134"/>
    </font>
    <font>
      <b/>
      <sz val="24"/>
      <color theme="1"/>
      <name val="微软雅黑"/>
      <charset val="134"/>
    </font>
    <font>
      <b/>
      <sz val="24"/>
      <color rgb="FFFF0000"/>
      <name val="微软雅黑"/>
      <charset val="134"/>
    </font>
    <font>
      <b/>
      <sz val="13"/>
      <color theme="1"/>
      <name val="微软雅黑"/>
      <charset val="134"/>
    </font>
    <font>
      <b/>
      <sz val="13"/>
      <color rgb="FFFF0000"/>
      <name val="微软雅黑"/>
      <charset val="134"/>
    </font>
    <font>
      <sz val="12"/>
      <color theme="1"/>
      <name val="微软雅黑"/>
      <charset val="134"/>
    </font>
    <font>
      <sz val="12"/>
      <color rgb="FFFF0000"/>
      <name val="微软雅黑"/>
      <charset val="134"/>
    </font>
    <font>
      <sz val="11"/>
      <color rgb="FFFF0000"/>
      <name val="微软雅黑"/>
      <charset val="134"/>
    </font>
    <font>
      <sz val="12"/>
      <color rgb="FF000000"/>
      <name val="微软雅黑"/>
      <charset val="134"/>
    </font>
    <font>
      <sz val="12"/>
      <name val="微软雅黑"/>
      <charset val="134"/>
    </font>
    <font>
      <b/>
      <sz val="12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7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0" fillId="2" borderId="0" xfId="0" applyNumberFormat="1" applyFill="1">
      <alignment vertical="center"/>
    </xf>
    <xf numFmtId="176" fontId="0" fillId="0" borderId="0" xfId="0" applyNumberFormat="1" applyFill="1">
      <alignment vertical="center"/>
    </xf>
    <xf numFmtId="176" fontId="2" fillId="0" borderId="0" xfId="0" applyNumberFormat="1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76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76" fontId="8" fillId="2" borderId="4" xfId="0" applyNumberFormat="1" applyFont="1" applyFill="1" applyBorder="1" applyAlignment="1">
      <alignment horizontal="center" vertical="center"/>
    </xf>
    <xf numFmtId="0" fontId="11" fillId="2" borderId="4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176" fontId="9" fillId="0" borderId="7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76" fontId="12" fillId="2" borderId="4" xfId="0" applyNumberFormat="1" applyFont="1" applyFill="1" applyBorder="1" applyAlignment="1">
      <alignment horizontal="center" vertical="center"/>
    </xf>
    <xf numFmtId="0" fontId="12" fillId="2" borderId="4" xfId="0" applyNumberFormat="1" applyFont="1" applyFill="1" applyBorder="1" applyAlignment="1">
      <alignment horizontal="center" vertical="center"/>
    </xf>
    <xf numFmtId="176" fontId="12" fillId="0" borderId="4" xfId="0" applyNumberFormat="1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colors>
    <mruColors>
      <color rgb="0092D050"/>
      <color rgb="00FFFFFF"/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628650</xdr:colOff>
      <xdr:row>18</xdr:row>
      <xdr:rowOff>37465</xdr:rowOff>
    </xdr:from>
    <xdr:to>
      <xdr:col>11</xdr:col>
      <xdr:colOff>2000885</xdr:colOff>
      <xdr:row>18</xdr:row>
      <xdr:rowOff>1210310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2983" t="15893" r="2884" b="943"/>
        <a:stretch>
          <a:fillRect/>
        </a:stretch>
      </xdr:blipFill>
      <xdr:spPr>
        <a:xfrm>
          <a:off x="17704435" y="13651865"/>
          <a:ext cx="1372235" cy="1172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846455</xdr:colOff>
      <xdr:row>21</xdr:row>
      <xdr:rowOff>46990</xdr:rowOff>
    </xdr:from>
    <xdr:to>
      <xdr:col>11</xdr:col>
      <xdr:colOff>1763395</xdr:colOff>
      <xdr:row>21</xdr:row>
      <xdr:rowOff>892175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922240" y="15807690"/>
          <a:ext cx="916940" cy="845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142875</xdr:colOff>
      <xdr:row>7</xdr:row>
      <xdr:rowOff>111760</xdr:rowOff>
    </xdr:from>
    <xdr:to>
      <xdr:col>11</xdr:col>
      <xdr:colOff>2037080</xdr:colOff>
      <xdr:row>9</xdr:row>
      <xdr:rowOff>419100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218660" y="3680460"/>
          <a:ext cx="1894205" cy="1323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513080</xdr:colOff>
      <xdr:row>11</xdr:row>
      <xdr:rowOff>39370</xdr:rowOff>
    </xdr:from>
    <xdr:to>
      <xdr:col>11</xdr:col>
      <xdr:colOff>1887220</xdr:colOff>
      <xdr:row>11</xdr:row>
      <xdr:rowOff>1054100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rcRect t="19876" b="30991"/>
        <a:stretch>
          <a:fillRect/>
        </a:stretch>
      </xdr:blipFill>
      <xdr:spPr>
        <a:xfrm>
          <a:off x="17588865" y="6503670"/>
          <a:ext cx="1374140" cy="1014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11</xdr:col>
      <xdr:colOff>189230</xdr:colOff>
      <xdr:row>16</xdr:row>
      <xdr:rowOff>78105</xdr:rowOff>
    </xdr:from>
    <xdr:to>
      <xdr:col>11</xdr:col>
      <xdr:colOff>2449830</xdr:colOff>
      <xdr:row>17</xdr:row>
      <xdr:rowOff>9525</xdr:rowOff>
    </xdr:to>
    <xdr:pic>
      <xdr:nvPicPr>
        <xdr:cNvPr id="7" name="图片 6" descr="_1_阿熊_来自小红书网页版"/>
        <xdr:cNvPicPr>
          <a:picLocks noChangeAspect="1"/>
        </xdr:cNvPicPr>
      </xdr:nvPicPr>
      <xdr:blipFill>
        <a:blip r:embed="rId5"/>
        <a:srcRect l="4554" t="32764" b="27266"/>
        <a:stretch>
          <a:fillRect/>
        </a:stretch>
      </xdr:blipFill>
      <xdr:spPr>
        <a:xfrm>
          <a:off x="17265015" y="10403205"/>
          <a:ext cx="2260600" cy="1264920"/>
        </a:xfrm>
        <a:prstGeom prst="rect">
          <a:avLst/>
        </a:prstGeom>
      </xdr:spPr>
    </xdr:pic>
    <xdr:clientData/>
  </xdr:twoCellAnchor>
  <xdr:twoCellAnchor editAs="oneCell">
    <xdr:from>
      <xdr:col>11</xdr:col>
      <xdr:colOff>207010</xdr:colOff>
      <xdr:row>17</xdr:row>
      <xdr:rowOff>121920</xdr:rowOff>
    </xdr:from>
    <xdr:to>
      <xdr:col>11</xdr:col>
      <xdr:colOff>1955800</xdr:colOff>
      <xdr:row>17</xdr:row>
      <xdr:rowOff>1882140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7282795" y="11780520"/>
          <a:ext cx="1748790" cy="1760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465455</xdr:colOff>
      <xdr:row>22</xdr:row>
      <xdr:rowOff>50165</xdr:rowOff>
    </xdr:from>
    <xdr:to>
      <xdr:col>11</xdr:col>
      <xdr:colOff>2066925</xdr:colOff>
      <xdr:row>23</xdr:row>
      <xdr:rowOff>648335</xdr:rowOff>
    </xdr:to>
    <xdr:pic>
      <xdr:nvPicPr>
        <xdr:cNvPr id="13" name="图片 1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7541240" y="16737965"/>
          <a:ext cx="1601470" cy="1398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11</xdr:col>
      <xdr:colOff>398780</xdr:colOff>
      <xdr:row>24</xdr:row>
      <xdr:rowOff>9525</xdr:rowOff>
    </xdr:from>
    <xdr:to>
      <xdr:col>11</xdr:col>
      <xdr:colOff>2096135</xdr:colOff>
      <xdr:row>24</xdr:row>
      <xdr:rowOff>942975</xdr:rowOff>
    </xdr:to>
    <xdr:pic>
      <xdr:nvPicPr>
        <xdr:cNvPr id="14" name="图片 13" descr="还是大城市机会多！看到一群海鲜走在路上_4_柳成荫_来自小红书网页版"/>
        <xdr:cNvPicPr>
          <a:picLocks noChangeAspect="1"/>
        </xdr:cNvPicPr>
      </xdr:nvPicPr>
      <xdr:blipFill>
        <a:blip r:embed="rId8"/>
        <a:srcRect t="30312" b="28431"/>
        <a:stretch>
          <a:fillRect/>
        </a:stretch>
      </xdr:blipFill>
      <xdr:spPr>
        <a:xfrm>
          <a:off x="17474565" y="18297525"/>
          <a:ext cx="1697355" cy="933450"/>
        </a:xfrm>
        <a:prstGeom prst="rect">
          <a:avLst/>
        </a:prstGeom>
      </xdr:spPr>
    </xdr:pic>
    <xdr:clientData/>
  </xdr:twoCellAnchor>
  <xdr:twoCellAnchor editAs="oneCell">
    <xdr:from>
      <xdr:col>11</xdr:col>
      <xdr:colOff>113030</xdr:colOff>
      <xdr:row>25</xdr:row>
      <xdr:rowOff>66040</xdr:rowOff>
    </xdr:from>
    <xdr:to>
      <xdr:col>11</xdr:col>
      <xdr:colOff>2527300</xdr:colOff>
      <xdr:row>26</xdr:row>
      <xdr:rowOff>508000</xdr:rowOff>
    </xdr:to>
    <xdr:pic>
      <xdr:nvPicPr>
        <xdr:cNvPr id="15" name="图片 1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7188815" y="19382740"/>
          <a:ext cx="2414270" cy="1013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11</xdr:col>
      <xdr:colOff>52705</xdr:colOff>
      <xdr:row>10</xdr:row>
      <xdr:rowOff>76835</xdr:rowOff>
    </xdr:from>
    <xdr:to>
      <xdr:col>11</xdr:col>
      <xdr:colOff>1049655</xdr:colOff>
      <xdr:row>10</xdr:row>
      <xdr:rowOff>1300480</xdr:rowOff>
    </xdr:to>
    <xdr:pic>
      <xdr:nvPicPr>
        <xdr:cNvPr id="17" name="图片 16" descr="暑假遛娃首选徽园小物钓+鱼灯巡游🎏_1_赵炸毛_来自小红书网页版"/>
        <xdr:cNvPicPr>
          <a:picLocks noChangeAspect="1"/>
        </xdr:cNvPicPr>
      </xdr:nvPicPr>
      <xdr:blipFill>
        <a:blip r:embed="rId10"/>
        <a:srcRect b="25998"/>
        <a:stretch>
          <a:fillRect/>
        </a:stretch>
      </xdr:blipFill>
      <xdr:spPr>
        <a:xfrm>
          <a:off x="17128490" y="5169535"/>
          <a:ext cx="996950" cy="1223645"/>
        </a:xfrm>
        <a:prstGeom prst="rect">
          <a:avLst/>
        </a:prstGeom>
      </xdr:spPr>
    </xdr:pic>
    <xdr:clientData/>
  </xdr:twoCellAnchor>
  <xdr:twoCellAnchor>
    <xdr:from>
      <xdr:col>11</xdr:col>
      <xdr:colOff>1139825</xdr:colOff>
      <xdr:row>10</xdr:row>
      <xdr:rowOff>67310</xdr:rowOff>
    </xdr:from>
    <xdr:to>
      <xdr:col>11</xdr:col>
      <xdr:colOff>2239645</xdr:colOff>
      <xdr:row>10</xdr:row>
      <xdr:rowOff>1316990</xdr:rowOff>
    </xdr:to>
    <xdr:pic>
      <xdr:nvPicPr>
        <xdr:cNvPr id="18" name="图片 17" descr="合肥徽园｜超有意思的小物钓来啦！_1_小麋鹿🦌麻麻_来自小红书网页版"/>
        <xdr:cNvPicPr>
          <a:picLocks noChangeAspect="1"/>
        </xdr:cNvPicPr>
      </xdr:nvPicPr>
      <xdr:blipFill>
        <a:blip r:embed="rId11"/>
        <a:srcRect b="24191"/>
        <a:stretch>
          <a:fillRect/>
        </a:stretch>
      </xdr:blipFill>
      <xdr:spPr>
        <a:xfrm>
          <a:off x="18215610" y="5160010"/>
          <a:ext cx="1099820" cy="1249680"/>
        </a:xfrm>
        <a:prstGeom prst="rect">
          <a:avLst/>
        </a:prstGeom>
      </xdr:spPr>
    </xdr:pic>
    <xdr:clientData/>
  </xdr:twoCellAnchor>
  <xdr:twoCellAnchor>
    <xdr:from>
      <xdr:col>11</xdr:col>
      <xdr:colOff>147320</xdr:colOff>
      <xdr:row>4</xdr:row>
      <xdr:rowOff>0</xdr:rowOff>
    </xdr:from>
    <xdr:to>
      <xdr:col>11</xdr:col>
      <xdr:colOff>1240790</xdr:colOff>
      <xdr:row>5</xdr:row>
      <xdr:rowOff>448945</xdr:rowOff>
    </xdr:to>
    <xdr:pic>
      <xdr:nvPicPr>
        <xdr:cNvPr id="19" name="图片 18" descr="合肥徽园｜超有意思的小物钓来啦！_1_小麋鹿🦌麻麻_来自小红书网页版"/>
        <xdr:cNvPicPr>
          <a:picLocks noChangeAspect="1"/>
        </xdr:cNvPicPr>
      </xdr:nvPicPr>
      <xdr:blipFill>
        <a:blip r:embed="rId11"/>
        <a:srcRect b="36092"/>
        <a:stretch>
          <a:fillRect/>
        </a:stretch>
      </xdr:blipFill>
      <xdr:spPr>
        <a:xfrm>
          <a:off x="17223105" y="1866900"/>
          <a:ext cx="1093470" cy="1045845"/>
        </a:xfrm>
        <a:prstGeom prst="rect">
          <a:avLst/>
        </a:prstGeom>
      </xdr:spPr>
    </xdr:pic>
    <xdr:clientData/>
  </xdr:twoCellAnchor>
  <xdr:twoCellAnchor editAs="oneCell">
    <xdr:from>
      <xdr:col>11</xdr:col>
      <xdr:colOff>189865</xdr:colOff>
      <xdr:row>28</xdr:row>
      <xdr:rowOff>65405</xdr:rowOff>
    </xdr:from>
    <xdr:to>
      <xdr:col>11</xdr:col>
      <xdr:colOff>2485390</xdr:colOff>
      <xdr:row>30</xdr:row>
      <xdr:rowOff>632460</xdr:rowOff>
    </xdr:to>
    <xdr:pic>
      <xdr:nvPicPr>
        <xdr:cNvPr id="21" name="图片 2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7265650" y="21122005"/>
          <a:ext cx="2295525" cy="1405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391795</xdr:colOff>
      <xdr:row>32</xdr:row>
      <xdr:rowOff>59690</xdr:rowOff>
    </xdr:from>
    <xdr:to>
      <xdr:col>11</xdr:col>
      <xdr:colOff>2327275</xdr:colOff>
      <xdr:row>32</xdr:row>
      <xdr:rowOff>1656080</xdr:rowOff>
    </xdr:to>
    <xdr:pic>
      <xdr:nvPicPr>
        <xdr:cNvPr id="23" name="图片 2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7467580" y="23440390"/>
          <a:ext cx="1935480" cy="159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467360</xdr:colOff>
      <xdr:row>12</xdr:row>
      <xdr:rowOff>97155</xdr:rowOff>
    </xdr:from>
    <xdr:to>
      <xdr:col>11</xdr:col>
      <xdr:colOff>2146935</xdr:colOff>
      <xdr:row>13</xdr:row>
      <xdr:rowOff>575310</xdr:rowOff>
    </xdr:to>
    <xdr:pic>
      <xdr:nvPicPr>
        <xdr:cNvPr id="6" name="图片 5"/>
        <xdr:cNvPicPr>
          <a:picLocks noChangeAspect="1"/>
        </xdr:cNvPicPr>
      </xdr:nvPicPr>
      <xdr:blipFill>
        <a:blip r:embed="rId14"/>
        <a:srcRect t="21116" b="26654"/>
        <a:stretch>
          <a:fillRect/>
        </a:stretch>
      </xdr:blipFill>
      <xdr:spPr>
        <a:xfrm>
          <a:off x="17543145" y="7666355"/>
          <a:ext cx="1679575" cy="11766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zoomScale="85" zoomScaleNormal="85" workbookViewId="0">
      <selection activeCell="I4" sqref="I4"/>
    </sheetView>
  </sheetViews>
  <sheetFormatPr defaultColWidth="9.23333333333333" defaultRowHeight="16.5"/>
  <cols>
    <col min="1" max="1" width="8.81666666666667" style="3" customWidth="1"/>
    <col min="2" max="2" width="17.8583333333333" style="2" customWidth="1"/>
    <col min="3" max="3" width="28.375" style="2" customWidth="1"/>
    <col min="4" max="4" width="61.9083333333333" style="2" customWidth="1"/>
    <col min="5" max="6" width="13.6166666666667" style="4" customWidth="1"/>
    <col min="7" max="7" width="15.225" style="4" customWidth="1"/>
    <col min="8" max="8" width="15.225" style="5" customWidth="1"/>
    <col min="9" max="9" width="16.4833333333333" style="6" customWidth="1"/>
    <col min="10" max="11" width="16.4833333333333" style="7" customWidth="1"/>
    <col min="12" max="12" width="34.725" style="2" customWidth="1"/>
    <col min="13" max="13" width="36.175" style="8" customWidth="1"/>
    <col min="14" max="16383" width="9.23333333333333" style="2"/>
  </cols>
  <sheetData>
    <row r="1" s="1" customFormat="1" ht="42" customHeight="1" spans="1:13">
      <c r="A1" s="9" t="s">
        <v>0</v>
      </c>
      <c r="B1" s="10"/>
      <c r="C1" s="10"/>
      <c r="D1" s="10"/>
      <c r="E1" s="11"/>
      <c r="F1" s="11"/>
      <c r="G1" s="11"/>
      <c r="H1" s="12"/>
      <c r="I1" s="13"/>
      <c r="J1" s="14"/>
      <c r="K1" s="14"/>
      <c r="L1" s="10"/>
      <c r="M1" s="15"/>
    </row>
    <row r="2" s="2" customFormat="1" ht="30" customHeight="1" spans="1:13">
      <c r="A2" s="16" t="s">
        <v>1</v>
      </c>
      <c r="B2" s="17" t="s">
        <v>2</v>
      </c>
      <c r="C2" s="18"/>
      <c r="D2" s="16" t="s">
        <v>3</v>
      </c>
      <c r="E2" s="19" t="s">
        <v>4</v>
      </c>
      <c r="F2" s="19" t="s">
        <v>5</v>
      </c>
      <c r="G2" s="19" t="s">
        <v>6</v>
      </c>
      <c r="H2" s="20" t="s">
        <v>7</v>
      </c>
      <c r="I2" s="21" t="s">
        <v>8</v>
      </c>
      <c r="J2" s="22" t="s">
        <v>9</v>
      </c>
      <c r="K2" s="22" t="s">
        <v>10</v>
      </c>
      <c r="L2" s="16" t="s">
        <v>11</v>
      </c>
      <c r="M2" s="23" t="s">
        <v>12</v>
      </c>
    </row>
    <row r="3" s="2" customFormat="1" ht="26" customHeight="1" spans="1:13">
      <c r="A3" s="24">
        <v>1</v>
      </c>
      <c r="B3" s="25" t="s">
        <v>13</v>
      </c>
      <c r="C3" s="24" t="s">
        <v>14</v>
      </c>
      <c r="D3" s="24" t="s">
        <v>15</v>
      </c>
      <c r="E3" s="26">
        <f>1*3*150</f>
        <v>450</v>
      </c>
      <c r="F3" s="26" t="s">
        <v>16</v>
      </c>
      <c r="G3" s="26"/>
      <c r="H3" s="27">
        <v>1</v>
      </c>
      <c r="I3" s="28">
        <f>E3*H3*G3</f>
        <v>0</v>
      </c>
      <c r="J3" s="29">
        <v>30</v>
      </c>
      <c r="K3" s="29">
        <f t="shared" ref="K3:K10" si="0">E3*J3</f>
        <v>13500</v>
      </c>
      <c r="L3" s="30"/>
      <c r="M3" s="31" t="s">
        <v>17</v>
      </c>
    </row>
    <row r="4" s="2" customFormat="1" ht="49" customHeight="1" spans="1:13">
      <c r="A4" s="24">
        <v>2</v>
      </c>
      <c r="B4" s="32"/>
      <c r="C4" s="25" t="s">
        <v>18</v>
      </c>
      <c r="D4" s="24" t="s">
        <v>19</v>
      </c>
      <c r="E4" s="26">
        <f>3*5*3</f>
        <v>45</v>
      </c>
      <c r="F4" s="26" t="s">
        <v>16</v>
      </c>
      <c r="G4" s="26"/>
      <c r="H4" s="27">
        <v>30</v>
      </c>
      <c r="I4" s="28">
        <f>E4*G4</f>
        <v>0</v>
      </c>
      <c r="J4" s="29">
        <v>55</v>
      </c>
      <c r="K4" s="29">
        <f t="shared" si="0"/>
        <v>2475</v>
      </c>
      <c r="L4" s="30"/>
      <c r="M4" s="31" t="s">
        <v>20</v>
      </c>
    </row>
    <row r="5" s="2" customFormat="1" ht="47" customHeight="1" spans="1:13">
      <c r="A5" s="24">
        <v>3</v>
      </c>
      <c r="B5" s="32"/>
      <c r="C5" s="25" t="s">
        <v>21</v>
      </c>
      <c r="D5" s="24" t="s">
        <v>22</v>
      </c>
      <c r="E5" s="33">
        <f>1.2*2.4*8</f>
        <v>23.04</v>
      </c>
      <c r="F5" s="33" t="s">
        <v>16</v>
      </c>
      <c r="G5" s="26"/>
      <c r="H5" s="34">
        <v>1</v>
      </c>
      <c r="I5" s="28">
        <f>E5*H5*G5</f>
        <v>0</v>
      </c>
      <c r="J5" s="29">
        <v>18</v>
      </c>
      <c r="K5" s="29">
        <f t="shared" si="0"/>
        <v>414.72</v>
      </c>
      <c r="L5" s="35"/>
      <c r="M5" s="30"/>
    </row>
    <row r="6" ht="47" customHeight="1" spans="1:13">
      <c r="A6" s="24">
        <v>4</v>
      </c>
      <c r="B6" s="32"/>
      <c r="C6" s="32"/>
      <c r="D6" s="25" t="s">
        <v>23</v>
      </c>
      <c r="E6" s="36">
        <f>2.4*16</f>
        <v>38.4</v>
      </c>
      <c r="F6" s="36" t="s">
        <v>24</v>
      </c>
      <c r="G6" s="37"/>
      <c r="H6" s="38">
        <v>1</v>
      </c>
      <c r="I6" s="37">
        <f>E6*H6*G6</f>
        <v>0</v>
      </c>
      <c r="J6" s="29">
        <v>16</v>
      </c>
      <c r="K6" s="29">
        <f t="shared" si="0"/>
        <v>614.4</v>
      </c>
      <c r="L6" s="39"/>
      <c r="M6" s="40" t="s">
        <v>25</v>
      </c>
    </row>
    <row r="7" ht="40" customHeight="1" spans="1:13">
      <c r="A7" s="24">
        <v>5</v>
      </c>
      <c r="B7" s="32"/>
      <c r="C7" s="32"/>
      <c r="D7" s="41" t="s">
        <v>26</v>
      </c>
      <c r="E7" s="36">
        <f>0.5*2.5*40</f>
        <v>50</v>
      </c>
      <c r="F7" s="36" t="s">
        <v>16</v>
      </c>
      <c r="G7" s="42"/>
      <c r="H7" s="38">
        <v>1</v>
      </c>
      <c r="I7" s="37">
        <f>E7*G7</f>
        <v>0</v>
      </c>
      <c r="J7" s="29">
        <v>18</v>
      </c>
      <c r="K7" s="29">
        <f t="shared" si="0"/>
        <v>900</v>
      </c>
      <c r="L7" s="43"/>
      <c r="M7" s="44"/>
    </row>
    <row r="8" ht="40" customHeight="1" spans="1:13">
      <c r="A8" s="24">
        <v>6</v>
      </c>
      <c r="B8" s="32"/>
      <c r="C8" s="25" t="s">
        <v>27</v>
      </c>
      <c r="D8" s="45" t="s">
        <v>28</v>
      </c>
      <c r="E8" s="33">
        <v>18</v>
      </c>
      <c r="F8" s="33" t="s">
        <v>24</v>
      </c>
      <c r="G8" s="26"/>
      <c r="H8" s="34">
        <v>30</v>
      </c>
      <c r="I8" s="28">
        <f>E8*G8</f>
        <v>0</v>
      </c>
      <c r="J8" s="29">
        <v>35</v>
      </c>
      <c r="K8" s="29">
        <f t="shared" si="0"/>
        <v>630</v>
      </c>
      <c r="L8" s="46"/>
      <c r="M8" s="44" t="s">
        <v>20</v>
      </c>
    </row>
    <row r="9" ht="40" customHeight="1" spans="1:13">
      <c r="A9" s="24">
        <v>7</v>
      </c>
      <c r="B9" s="32"/>
      <c r="C9" s="32"/>
      <c r="D9" s="45" t="s">
        <v>29</v>
      </c>
      <c r="E9" s="33">
        <v>20</v>
      </c>
      <c r="F9" s="33" t="s">
        <v>16</v>
      </c>
      <c r="G9" s="26"/>
      <c r="H9" s="34">
        <v>1</v>
      </c>
      <c r="I9" s="28">
        <f>E9*H9*G9</f>
        <v>0</v>
      </c>
      <c r="J9" s="29">
        <v>38</v>
      </c>
      <c r="K9" s="29">
        <f t="shared" si="0"/>
        <v>760</v>
      </c>
      <c r="L9" s="43"/>
      <c r="M9" s="44"/>
    </row>
    <row r="10" ht="40" customHeight="1" spans="1:13">
      <c r="A10" s="24">
        <v>8</v>
      </c>
      <c r="B10" s="32"/>
      <c r="C10" s="32"/>
      <c r="D10" s="45" t="s">
        <v>30</v>
      </c>
      <c r="E10" s="33">
        <v>8</v>
      </c>
      <c r="F10" s="33" t="s">
        <v>31</v>
      </c>
      <c r="G10" s="26"/>
      <c r="H10" s="34">
        <v>1</v>
      </c>
      <c r="I10" s="28">
        <f>E10*H10*G10</f>
        <v>0</v>
      </c>
      <c r="J10" s="29">
        <v>70</v>
      </c>
      <c r="K10" s="29">
        <f t="shared" si="0"/>
        <v>560</v>
      </c>
      <c r="L10" s="47"/>
      <c r="M10" s="48" t="s">
        <v>32</v>
      </c>
    </row>
    <row r="11" ht="108" customHeight="1" spans="1:13">
      <c r="A11" s="24">
        <v>10</v>
      </c>
      <c r="B11" s="32"/>
      <c r="C11" s="24" t="s">
        <v>33</v>
      </c>
      <c r="D11" s="24" t="s">
        <v>34</v>
      </c>
      <c r="E11" s="33">
        <f>2*1*10</f>
        <v>20</v>
      </c>
      <c r="F11" s="33" t="s">
        <v>16</v>
      </c>
      <c r="G11" s="26"/>
      <c r="H11" s="34">
        <v>1</v>
      </c>
      <c r="I11" s="28">
        <f t="shared" ref="I11:I18" si="1">E11*H11*G11</f>
        <v>0</v>
      </c>
      <c r="J11" s="49">
        <v>18</v>
      </c>
      <c r="K11" s="49">
        <f>E11*J11*1</f>
        <v>360</v>
      </c>
      <c r="L11" s="50"/>
      <c r="M11" s="48" t="s">
        <v>35</v>
      </c>
    </row>
    <row r="12" ht="87" customHeight="1" spans="1:13">
      <c r="A12" s="24">
        <v>11</v>
      </c>
      <c r="B12" s="51" t="s">
        <v>36</v>
      </c>
      <c r="C12" s="24" t="s">
        <v>37</v>
      </c>
      <c r="D12" s="24" t="s">
        <v>38</v>
      </c>
      <c r="E12" s="26">
        <v>100</v>
      </c>
      <c r="F12" s="26" t="s">
        <v>31</v>
      </c>
      <c r="G12" s="26"/>
      <c r="H12" s="27">
        <v>1</v>
      </c>
      <c r="I12" s="28">
        <f t="shared" si="1"/>
        <v>0</v>
      </c>
      <c r="J12" s="29">
        <v>10</v>
      </c>
      <c r="K12" s="29">
        <f>E12*J12</f>
        <v>1000</v>
      </c>
      <c r="L12" s="48"/>
      <c r="M12" s="52" t="s">
        <v>39</v>
      </c>
    </row>
    <row r="13" ht="55" customHeight="1" spans="1:13">
      <c r="A13" s="24">
        <v>12</v>
      </c>
      <c r="B13" s="53"/>
      <c r="C13" s="25" t="s">
        <v>40</v>
      </c>
      <c r="D13" s="24" t="s">
        <v>41</v>
      </c>
      <c r="E13" s="26">
        <f>0.25*0.25*100</f>
        <v>6.25</v>
      </c>
      <c r="F13" s="26" t="s">
        <v>16</v>
      </c>
      <c r="G13" s="26"/>
      <c r="H13" s="27">
        <v>1</v>
      </c>
      <c r="I13" s="28">
        <f t="shared" si="1"/>
        <v>0</v>
      </c>
      <c r="J13" s="29">
        <v>70</v>
      </c>
      <c r="K13" s="29">
        <f>E13*J13</f>
        <v>437.5</v>
      </c>
      <c r="L13" s="51"/>
      <c r="M13" s="30"/>
    </row>
    <row r="14" ht="55" customHeight="1" spans="1:13">
      <c r="A14" s="24">
        <v>13</v>
      </c>
      <c r="B14" s="53"/>
      <c r="C14" s="54"/>
      <c r="D14" s="24" t="s">
        <v>42</v>
      </c>
      <c r="E14" s="26">
        <v>100</v>
      </c>
      <c r="F14" s="26" t="s">
        <v>31</v>
      </c>
      <c r="G14" s="26"/>
      <c r="H14" s="27">
        <v>1</v>
      </c>
      <c r="I14" s="28">
        <f t="shared" si="1"/>
        <v>0</v>
      </c>
      <c r="J14" s="29">
        <v>5</v>
      </c>
      <c r="K14" s="29">
        <f>E14*J14</f>
        <v>500</v>
      </c>
      <c r="L14" s="50"/>
      <c r="M14" s="48"/>
    </row>
    <row r="15" ht="65" customHeight="1" spans="1:13">
      <c r="A15" s="24">
        <v>14</v>
      </c>
      <c r="B15" s="50"/>
      <c r="C15" s="24" t="s">
        <v>43</v>
      </c>
      <c r="D15" s="33" t="s">
        <v>44</v>
      </c>
      <c r="E15" s="33">
        <v>1</v>
      </c>
      <c r="F15" s="33" t="s">
        <v>45</v>
      </c>
      <c r="G15" s="26"/>
      <c r="H15" s="34">
        <v>5</v>
      </c>
      <c r="I15" s="28">
        <f t="shared" si="1"/>
        <v>0</v>
      </c>
      <c r="J15" s="29">
        <v>290</v>
      </c>
      <c r="K15" s="29">
        <f>J15*H15</f>
        <v>1450</v>
      </c>
      <c r="L15" s="48"/>
      <c r="M15" s="48" t="s">
        <v>46</v>
      </c>
    </row>
    <row r="16" ht="42" customHeight="1" spans="1:13">
      <c r="A16" s="24">
        <v>15</v>
      </c>
      <c r="B16" s="51" t="s">
        <v>47</v>
      </c>
      <c r="C16" s="48" t="s">
        <v>48</v>
      </c>
      <c r="D16" s="45" t="s">
        <v>48</v>
      </c>
      <c r="E16" s="28">
        <v>1</v>
      </c>
      <c r="F16" s="28" t="s">
        <v>49</v>
      </c>
      <c r="G16" s="28"/>
      <c r="H16" s="55">
        <v>2</v>
      </c>
      <c r="I16" s="28">
        <f t="shared" si="1"/>
        <v>0</v>
      </c>
      <c r="J16" s="29">
        <v>1500</v>
      </c>
      <c r="K16" s="29">
        <f>H16*J16</f>
        <v>3000</v>
      </c>
      <c r="L16" s="48"/>
      <c r="M16" s="48" t="s">
        <v>50</v>
      </c>
    </row>
    <row r="17" ht="105" customHeight="1" spans="1:13">
      <c r="A17" s="24">
        <v>16</v>
      </c>
      <c r="B17" s="53"/>
      <c r="C17" s="48" t="s">
        <v>51</v>
      </c>
      <c r="D17" s="45" t="s">
        <v>52</v>
      </c>
      <c r="E17" s="28">
        <v>4</v>
      </c>
      <c r="F17" s="28" t="s">
        <v>53</v>
      </c>
      <c r="G17" s="28"/>
      <c r="H17" s="55">
        <v>4</v>
      </c>
      <c r="I17" s="28">
        <f t="shared" si="1"/>
        <v>0</v>
      </c>
      <c r="J17" s="29">
        <v>1000</v>
      </c>
      <c r="K17" s="29">
        <f>E17*H17*J17</f>
        <v>16000</v>
      </c>
      <c r="L17" s="48"/>
      <c r="M17" s="48" t="s">
        <v>54</v>
      </c>
    </row>
    <row r="18" ht="154" customHeight="1" spans="1:13">
      <c r="A18" s="24">
        <v>17</v>
      </c>
      <c r="B18" s="53"/>
      <c r="C18" s="48" t="s">
        <v>55</v>
      </c>
      <c r="D18" s="45" t="s">
        <v>56</v>
      </c>
      <c r="E18" s="28">
        <v>4</v>
      </c>
      <c r="F18" s="28" t="s">
        <v>57</v>
      </c>
      <c r="G18" s="28"/>
      <c r="H18" s="55">
        <v>1</v>
      </c>
      <c r="I18" s="28">
        <f t="shared" si="1"/>
        <v>0</v>
      </c>
      <c r="J18" s="29">
        <v>300</v>
      </c>
      <c r="K18" s="29">
        <f>E18*J18</f>
        <v>1200</v>
      </c>
      <c r="L18" s="48"/>
      <c r="M18" s="48" t="s">
        <v>32</v>
      </c>
    </row>
    <row r="19" ht="103" customHeight="1" spans="1:13">
      <c r="A19" s="24">
        <v>18</v>
      </c>
      <c r="B19" s="53"/>
      <c r="C19" s="51" t="s">
        <v>58</v>
      </c>
      <c r="D19" s="56" t="s">
        <v>59</v>
      </c>
      <c r="E19" s="57">
        <v>4</v>
      </c>
      <c r="F19" s="57" t="s">
        <v>60</v>
      </c>
      <c r="G19" s="57"/>
      <c r="H19" s="58">
        <v>1</v>
      </c>
      <c r="I19" s="59">
        <f>E19*G19</f>
        <v>0</v>
      </c>
      <c r="J19" s="60">
        <v>450</v>
      </c>
      <c r="K19" s="60">
        <f>E19*J19</f>
        <v>1800</v>
      </c>
      <c r="L19" s="48"/>
      <c r="M19" s="48" t="s">
        <v>32</v>
      </c>
    </row>
    <row r="20" ht="33" customHeight="1" spans="1:13">
      <c r="A20" s="24">
        <v>19</v>
      </c>
      <c r="B20" s="53"/>
      <c r="C20" s="50"/>
      <c r="D20" s="61" t="s">
        <v>61</v>
      </c>
      <c r="E20" s="57">
        <v>1000</v>
      </c>
      <c r="F20" s="57" t="s">
        <v>62</v>
      </c>
      <c r="G20" s="57"/>
      <c r="H20" s="58">
        <v>1</v>
      </c>
      <c r="I20" s="59">
        <f>E20*G20</f>
        <v>0</v>
      </c>
      <c r="J20" s="60">
        <v>2</v>
      </c>
      <c r="K20" s="60">
        <f>E20*J20</f>
        <v>2000</v>
      </c>
      <c r="L20" s="48"/>
      <c r="M20" s="48" t="s">
        <v>32</v>
      </c>
    </row>
    <row r="21" ht="33" customHeight="1" spans="1:13">
      <c r="A21" s="24">
        <v>20</v>
      </c>
      <c r="B21" s="50"/>
      <c r="C21" s="48" t="s">
        <v>63</v>
      </c>
      <c r="D21" s="24" t="s">
        <v>64</v>
      </c>
      <c r="E21" s="33">
        <v>2</v>
      </c>
      <c r="F21" s="26" t="s">
        <v>53</v>
      </c>
      <c r="G21" s="26"/>
      <c r="H21" s="62">
        <v>4</v>
      </c>
      <c r="I21" s="28">
        <f>E21*H21*G21</f>
        <v>0</v>
      </c>
      <c r="J21" s="29">
        <v>350</v>
      </c>
      <c r="K21" s="29">
        <f>E21*J21*H21</f>
        <v>2800</v>
      </c>
      <c r="L21" s="48"/>
      <c r="M21" s="48"/>
    </row>
    <row r="22" ht="73" customHeight="1" spans="1:13">
      <c r="A22" s="24">
        <v>21</v>
      </c>
      <c r="B22" s="53" t="s">
        <v>65</v>
      </c>
      <c r="C22" s="48" t="s">
        <v>66</v>
      </c>
      <c r="D22" s="48" t="s">
        <v>67</v>
      </c>
      <c r="E22" s="57">
        <v>4</v>
      </c>
      <c r="F22" s="57" t="s">
        <v>31</v>
      </c>
      <c r="G22" s="57"/>
      <c r="H22" s="58">
        <v>1</v>
      </c>
      <c r="I22" s="59">
        <f>E22*G22</f>
        <v>0</v>
      </c>
      <c r="J22" s="60">
        <v>20</v>
      </c>
      <c r="K22" s="60">
        <f>E22*J22</f>
        <v>80</v>
      </c>
      <c r="L22" s="48"/>
      <c r="M22" s="48" t="s">
        <v>32</v>
      </c>
    </row>
    <row r="23" ht="63" customHeight="1" spans="1:13">
      <c r="A23" s="24">
        <v>22</v>
      </c>
      <c r="B23" s="53"/>
      <c r="C23" s="51" t="s">
        <v>68</v>
      </c>
      <c r="D23" s="24" t="s">
        <v>69</v>
      </c>
      <c r="E23" s="57">
        <v>4</v>
      </c>
      <c r="F23" s="57" t="s">
        <v>31</v>
      </c>
      <c r="G23" s="57"/>
      <c r="H23" s="58">
        <v>1</v>
      </c>
      <c r="I23" s="28">
        <f t="shared" ref="I23:I30" si="2">E23*H23*G23</f>
        <v>0</v>
      </c>
      <c r="J23" s="29">
        <v>1500</v>
      </c>
      <c r="K23" s="29">
        <f>E23*J23</f>
        <v>6000</v>
      </c>
      <c r="L23" s="48"/>
      <c r="M23" s="48" t="s">
        <v>32</v>
      </c>
    </row>
    <row r="24" ht="63" customHeight="1" spans="1:13">
      <c r="A24" s="24">
        <v>23</v>
      </c>
      <c r="B24" s="53"/>
      <c r="C24" s="50"/>
      <c r="D24" s="24" t="s">
        <v>70</v>
      </c>
      <c r="E24" s="57">
        <v>4</v>
      </c>
      <c r="F24" s="57" t="s">
        <v>53</v>
      </c>
      <c r="G24" s="57"/>
      <c r="H24" s="58">
        <v>8</v>
      </c>
      <c r="I24" s="28">
        <f t="shared" si="2"/>
        <v>0</v>
      </c>
      <c r="J24" s="29">
        <v>600</v>
      </c>
      <c r="K24" s="29">
        <f>E24*J24*H24</f>
        <v>19200</v>
      </c>
      <c r="L24" s="48"/>
      <c r="M24" s="48" t="s">
        <v>32</v>
      </c>
    </row>
    <row r="25" ht="81" customHeight="1" spans="1:13">
      <c r="A25" s="24">
        <v>24</v>
      </c>
      <c r="B25" s="53"/>
      <c r="C25" s="48" t="s">
        <v>71</v>
      </c>
      <c r="D25" s="24" t="s">
        <v>72</v>
      </c>
      <c r="E25" s="57">
        <v>10</v>
      </c>
      <c r="F25" s="57" t="s">
        <v>31</v>
      </c>
      <c r="G25" s="57"/>
      <c r="H25" s="58">
        <v>1</v>
      </c>
      <c r="I25" s="28">
        <f t="shared" si="2"/>
        <v>0</v>
      </c>
      <c r="J25" s="29">
        <v>75</v>
      </c>
      <c r="K25" s="29">
        <f>E25*J25</f>
        <v>750</v>
      </c>
      <c r="L25" s="48"/>
      <c r="M25" s="48" t="s">
        <v>32</v>
      </c>
    </row>
    <row r="26" ht="45" customHeight="1" spans="1:13">
      <c r="A26" s="24">
        <v>25</v>
      </c>
      <c r="B26" s="53"/>
      <c r="C26" s="51" t="s">
        <v>73</v>
      </c>
      <c r="D26" s="24" t="s">
        <v>74</v>
      </c>
      <c r="E26" s="57">
        <v>4</v>
      </c>
      <c r="F26" s="57" t="s">
        <v>31</v>
      </c>
      <c r="G26" s="57"/>
      <c r="H26" s="58">
        <v>1</v>
      </c>
      <c r="I26" s="28">
        <f t="shared" si="2"/>
        <v>0</v>
      </c>
      <c r="J26" s="29">
        <v>260</v>
      </c>
      <c r="K26" s="29">
        <f>E26*J26</f>
        <v>1040</v>
      </c>
      <c r="L26" s="53"/>
      <c r="M26" s="48" t="s">
        <v>32</v>
      </c>
    </row>
    <row r="27" ht="45" customHeight="1" spans="1:13">
      <c r="A27" s="24">
        <v>26</v>
      </c>
      <c r="B27" s="50"/>
      <c r="C27" s="50"/>
      <c r="D27" s="24" t="s">
        <v>75</v>
      </c>
      <c r="E27" s="57">
        <v>4</v>
      </c>
      <c r="F27" s="57" t="s">
        <v>53</v>
      </c>
      <c r="G27" s="57"/>
      <c r="H27" s="58">
        <v>8</v>
      </c>
      <c r="I27" s="28">
        <f t="shared" si="2"/>
        <v>0</v>
      </c>
      <c r="J27" s="29">
        <v>350</v>
      </c>
      <c r="K27" s="29">
        <f>E27*J27*H27</f>
        <v>11200</v>
      </c>
      <c r="L27" s="50"/>
      <c r="M27" s="48"/>
    </row>
    <row r="28" ht="47" customHeight="1" spans="1:13">
      <c r="A28" s="24">
        <v>27</v>
      </c>
      <c r="B28" s="51" t="s">
        <v>76</v>
      </c>
      <c r="C28" s="51" t="s">
        <v>77</v>
      </c>
      <c r="D28" s="24" t="s">
        <v>78</v>
      </c>
      <c r="E28" s="33">
        <v>1</v>
      </c>
      <c r="F28" s="33" t="s">
        <v>79</v>
      </c>
      <c r="G28" s="33"/>
      <c r="H28" s="63">
        <v>8</v>
      </c>
      <c r="I28" s="28">
        <f t="shared" si="2"/>
        <v>0</v>
      </c>
      <c r="J28" s="29">
        <v>5800</v>
      </c>
      <c r="K28" s="29">
        <f>J28*H28</f>
        <v>46400</v>
      </c>
      <c r="L28" s="48"/>
      <c r="M28" s="48"/>
    </row>
    <row r="29" ht="33" customHeight="1" spans="1:13">
      <c r="A29" s="24">
        <v>28</v>
      </c>
      <c r="B29" s="53"/>
      <c r="C29" s="53"/>
      <c r="D29" s="24" t="s">
        <v>80</v>
      </c>
      <c r="E29" s="33">
        <v>24</v>
      </c>
      <c r="F29" s="33" t="s">
        <v>16</v>
      </c>
      <c r="G29" s="33"/>
      <c r="H29" s="63">
        <v>1</v>
      </c>
      <c r="I29" s="28">
        <f>E29*G29</f>
        <v>0</v>
      </c>
      <c r="J29" s="29">
        <v>550</v>
      </c>
      <c r="K29" s="29">
        <v>14000</v>
      </c>
      <c r="L29" s="51"/>
      <c r="M29" s="48" t="s">
        <v>81</v>
      </c>
    </row>
    <row r="30" ht="33" customHeight="1" spans="1:13">
      <c r="A30" s="24">
        <v>29</v>
      </c>
      <c r="B30" s="53"/>
      <c r="C30" s="53"/>
      <c r="D30" s="24" t="s">
        <v>82</v>
      </c>
      <c r="E30" s="33">
        <v>48</v>
      </c>
      <c r="F30" s="33" t="s">
        <v>16</v>
      </c>
      <c r="G30" s="33"/>
      <c r="H30" s="63">
        <v>1</v>
      </c>
      <c r="I30" s="28">
        <f t="shared" si="2"/>
        <v>0</v>
      </c>
      <c r="J30" s="29">
        <v>15</v>
      </c>
      <c r="K30" s="29">
        <f>E30*J30</f>
        <v>720</v>
      </c>
      <c r="L30" s="53"/>
      <c r="M30" s="48"/>
    </row>
    <row r="31" ht="58" customHeight="1" spans="1:13">
      <c r="A31" s="24">
        <v>30</v>
      </c>
      <c r="B31" s="53"/>
      <c r="C31" s="53"/>
      <c r="D31" s="64" t="s">
        <v>83</v>
      </c>
      <c r="E31" s="57">
        <v>1</v>
      </c>
      <c r="F31" s="57" t="s">
        <v>49</v>
      </c>
      <c r="G31" s="57"/>
      <c r="H31" s="58">
        <v>1</v>
      </c>
      <c r="I31" s="60">
        <f>E31*G31</f>
        <v>0</v>
      </c>
      <c r="J31" s="60">
        <v>5000</v>
      </c>
      <c r="K31" s="60">
        <f>E31*J31</f>
        <v>5000</v>
      </c>
      <c r="L31" s="50"/>
      <c r="M31" s="64" t="s">
        <v>84</v>
      </c>
    </row>
    <row r="32" ht="59" customHeight="1" spans="1:13">
      <c r="A32" s="24">
        <v>31</v>
      </c>
      <c r="B32" s="53"/>
      <c r="C32" s="53"/>
      <c r="D32" s="61" t="s">
        <v>85</v>
      </c>
      <c r="E32" s="57">
        <v>1</v>
      </c>
      <c r="F32" s="57" t="s">
        <v>49</v>
      </c>
      <c r="G32" s="57"/>
      <c r="H32" s="58">
        <v>1</v>
      </c>
      <c r="I32" s="59">
        <f>G32*H32</f>
        <v>0</v>
      </c>
      <c r="J32" s="60">
        <v>13000</v>
      </c>
      <c r="K32" s="60">
        <v>13000</v>
      </c>
      <c r="L32" s="48"/>
      <c r="M32" s="64" t="s">
        <v>86</v>
      </c>
    </row>
    <row r="33" ht="135" customHeight="1" spans="1:13">
      <c r="A33" s="24">
        <v>32</v>
      </c>
      <c r="B33" s="50"/>
      <c r="C33" s="50"/>
      <c r="D33" s="61" t="s">
        <v>87</v>
      </c>
      <c r="E33" s="57">
        <v>4</v>
      </c>
      <c r="F33" s="57" t="s">
        <v>88</v>
      </c>
      <c r="G33" s="57"/>
      <c r="H33" s="58">
        <v>1</v>
      </c>
      <c r="I33" s="59">
        <f>E33*G33</f>
        <v>0</v>
      </c>
      <c r="J33" s="60">
        <v>500</v>
      </c>
      <c r="K33" s="60">
        <f>E33*J33</f>
        <v>2000</v>
      </c>
      <c r="L33" s="48"/>
      <c r="M33" s="48"/>
    </row>
    <row r="34" ht="33" customHeight="1" spans="1:13">
      <c r="A34" s="24">
        <v>33</v>
      </c>
      <c r="B34" s="48" t="s">
        <v>89</v>
      </c>
      <c r="C34" s="48" t="s">
        <v>90</v>
      </c>
      <c r="D34" s="24" t="s">
        <v>91</v>
      </c>
      <c r="E34" s="33">
        <v>1</v>
      </c>
      <c r="F34" s="33" t="s">
        <v>53</v>
      </c>
      <c r="G34" s="33"/>
      <c r="H34" s="63">
        <v>8</v>
      </c>
      <c r="I34" s="28">
        <f>E34*H34*G34</f>
        <v>0</v>
      </c>
      <c r="J34" s="29">
        <v>1350</v>
      </c>
      <c r="K34" s="29">
        <f>J34*H34</f>
        <v>10800</v>
      </c>
      <c r="L34" s="48"/>
      <c r="M34" s="48" t="s">
        <v>92</v>
      </c>
    </row>
    <row r="35" ht="33" customHeight="1" spans="1:13">
      <c r="A35" s="24">
        <v>34</v>
      </c>
      <c r="B35" s="48" t="s">
        <v>93</v>
      </c>
      <c r="C35" s="48" t="s">
        <v>94</v>
      </c>
      <c r="D35" s="65" t="s">
        <v>95</v>
      </c>
      <c r="E35" s="33">
        <v>800</v>
      </c>
      <c r="F35" s="33" t="s">
        <v>31</v>
      </c>
      <c r="G35" s="26"/>
      <c r="H35" s="34">
        <v>1</v>
      </c>
      <c r="I35" s="28">
        <f>E35*H35*G35</f>
        <v>0</v>
      </c>
      <c r="J35" s="29">
        <v>0.7</v>
      </c>
      <c r="K35" s="29">
        <f>E35*J35</f>
        <v>560</v>
      </c>
      <c r="L35" s="48"/>
      <c r="M35" s="48"/>
    </row>
    <row r="36" ht="33" customHeight="1" spans="1:13">
      <c r="A36" s="24">
        <v>35</v>
      </c>
      <c r="B36" s="66" t="s">
        <v>96</v>
      </c>
      <c r="C36" s="67"/>
      <c r="D36" s="65" t="s">
        <v>97</v>
      </c>
      <c r="E36" s="33">
        <v>2</v>
      </c>
      <c r="F36" s="33" t="s">
        <v>53</v>
      </c>
      <c r="G36" s="26"/>
      <c r="H36" s="34">
        <v>1</v>
      </c>
      <c r="I36" s="28">
        <f>E36*G36</f>
        <v>0</v>
      </c>
      <c r="J36" s="29">
        <v>1500</v>
      </c>
      <c r="K36" s="29">
        <f>E36*J36</f>
        <v>3000</v>
      </c>
      <c r="L36" s="48"/>
      <c r="M36" s="48"/>
    </row>
    <row r="37" ht="51" customHeight="1" spans="1:13">
      <c r="A37" s="24">
        <v>36</v>
      </c>
      <c r="B37" s="48" t="s">
        <v>98</v>
      </c>
      <c r="C37" s="48" t="s">
        <v>99</v>
      </c>
      <c r="D37" s="65" t="s">
        <v>100</v>
      </c>
      <c r="E37" s="33">
        <v>1</v>
      </c>
      <c r="F37" s="33" t="s">
        <v>53</v>
      </c>
      <c r="G37" s="26"/>
      <c r="H37" s="34">
        <v>20</v>
      </c>
      <c r="I37" s="28">
        <f>G37*H37</f>
        <v>0</v>
      </c>
      <c r="J37" s="29">
        <v>350</v>
      </c>
      <c r="K37" s="29">
        <f>H37*J37</f>
        <v>7000</v>
      </c>
      <c r="L37" s="64" t="s">
        <v>101</v>
      </c>
      <c r="M37" s="64" t="s">
        <v>102</v>
      </c>
    </row>
    <row r="38" ht="51" customHeight="1" spans="1:13">
      <c r="A38" s="24">
        <v>37</v>
      </c>
      <c r="B38" s="48" t="s">
        <v>103</v>
      </c>
      <c r="C38" s="48" t="s">
        <v>104</v>
      </c>
      <c r="D38" s="65"/>
      <c r="E38" s="33">
        <v>1</v>
      </c>
      <c r="F38" s="33" t="s">
        <v>105</v>
      </c>
      <c r="G38" s="26"/>
      <c r="H38" s="34">
        <v>6</v>
      </c>
      <c r="I38" s="28">
        <f>G38*H38</f>
        <v>0</v>
      </c>
      <c r="J38" s="29">
        <v>300</v>
      </c>
      <c r="K38" s="29">
        <f>J38*H38</f>
        <v>1800</v>
      </c>
      <c r="L38" s="64" t="s">
        <v>106</v>
      </c>
      <c r="M38" s="64"/>
    </row>
    <row r="39" ht="51" customHeight="1" spans="1:13">
      <c r="A39" s="24">
        <v>38</v>
      </c>
      <c r="B39" s="66" t="s">
        <v>107</v>
      </c>
      <c r="C39" s="67"/>
      <c r="D39" s="65" t="s">
        <v>108</v>
      </c>
      <c r="E39" s="33">
        <v>1</v>
      </c>
      <c r="F39" s="33" t="s">
        <v>49</v>
      </c>
      <c r="G39" s="26">
        <v>30000</v>
      </c>
      <c r="H39" s="34">
        <v>1</v>
      </c>
      <c r="I39" s="28">
        <f>E39*G39</f>
        <v>30000</v>
      </c>
      <c r="J39" s="29">
        <v>30000</v>
      </c>
      <c r="K39" s="29">
        <v>30000</v>
      </c>
      <c r="L39" s="64" t="s">
        <v>109</v>
      </c>
      <c r="M39" s="68" t="s">
        <v>110</v>
      </c>
    </row>
    <row r="40" ht="51" customHeight="1" spans="1:13">
      <c r="A40" s="24">
        <v>39</v>
      </c>
      <c r="B40" s="66" t="s">
        <v>111</v>
      </c>
      <c r="C40" s="67"/>
      <c r="D40" s="65" t="s">
        <v>112</v>
      </c>
      <c r="E40" s="33">
        <v>1</v>
      </c>
      <c r="F40" s="33" t="s">
        <v>49</v>
      </c>
      <c r="G40" s="26">
        <v>12500</v>
      </c>
      <c r="H40" s="34">
        <v>1</v>
      </c>
      <c r="I40" s="28">
        <f>E40*G40</f>
        <v>12500</v>
      </c>
      <c r="J40" s="29">
        <v>12500</v>
      </c>
      <c r="K40" s="29">
        <f>250000*0.05</f>
        <v>12500</v>
      </c>
      <c r="L40" s="64" t="s">
        <v>113</v>
      </c>
      <c r="M40" s="69"/>
    </row>
    <row r="41" ht="33" customHeight="1" spans="1:13">
      <c r="A41" s="24">
        <v>40</v>
      </c>
      <c r="B41" s="48"/>
      <c r="C41" s="48"/>
      <c r="D41" s="66" t="s">
        <v>114</v>
      </c>
      <c r="E41" s="70"/>
      <c r="F41" s="70"/>
      <c r="G41" s="70"/>
      <c r="H41" s="71"/>
      <c r="I41" s="59">
        <f>SUM(I3:I40)</f>
        <v>42500</v>
      </c>
      <c r="J41" s="60"/>
      <c r="K41" s="60">
        <f>SUM(K3:K40)</f>
        <v>235451.62</v>
      </c>
      <c r="L41" s="48"/>
      <c r="M41" s="48"/>
    </row>
    <row r="42" ht="33" customHeight="1" spans="1:13">
      <c r="A42" s="24">
        <v>41</v>
      </c>
      <c r="B42" s="48"/>
      <c r="C42" s="48"/>
      <c r="D42" s="66" t="s">
        <v>115</v>
      </c>
      <c r="E42" s="70"/>
      <c r="F42" s="70"/>
      <c r="G42" s="70"/>
      <c r="H42" s="71"/>
      <c r="I42" s="59"/>
      <c r="J42" s="60"/>
      <c r="K42" s="60"/>
      <c r="L42" s="48"/>
      <c r="M42" s="48"/>
    </row>
    <row r="43" ht="33" customHeight="1" spans="1:13">
      <c r="A43" s="24">
        <v>42</v>
      </c>
      <c r="B43" s="48"/>
      <c r="C43" s="48"/>
      <c r="D43" s="66" t="s">
        <v>116</v>
      </c>
      <c r="E43" s="70"/>
      <c r="F43" s="70"/>
      <c r="G43" s="70"/>
      <c r="H43" s="71"/>
      <c r="I43" s="59"/>
      <c r="J43" s="60"/>
      <c r="K43" s="60"/>
      <c r="L43" s="48"/>
      <c r="M43" s="48"/>
    </row>
    <row r="44" ht="33" customHeight="1" spans="1:13">
      <c r="A44" s="44"/>
      <c r="B44" s="44"/>
      <c r="C44" s="44"/>
      <c r="D44" s="72"/>
      <c r="E44" s="73"/>
      <c r="F44" s="73"/>
      <c r="G44" s="73"/>
      <c r="H44" s="74"/>
      <c r="I44" s="75"/>
      <c r="J44" s="76"/>
      <c r="K44" s="76"/>
      <c r="L44" s="44"/>
      <c r="M44" s="44"/>
    </row>
  </sheetData>
  <mergeCells count="27">
    <mergeCell ref="A1:M1"/>
    <mergeCell ref="B2:C2"/>
    <mergeCell ref="B36:C36"/>
    <mergeCell ref="B39:C39"/>
    <mergeCell ref="B40:C40"/>
    <mergeCell ref="D41:H41"/>
    <mergeCell ref="D42:H42"/>
    <mergeCell ref="D43:H43"/>
    <mergeCell ref="D44:H44"/>
    <mergeCell ref="B3:B11"/>
    <mergeCell ref="B12:B15"/>
    <mergeCell ref="B16:B21"/>
    <mergeCell ref="B22:B27"/>
    <mergeCell ref="B28:B33"/>
    <mergeCell ref="C5:C7"/>
    <mergeCell ref="C8:C9"/>
    <mergeCell ref="C13:C14"/>
    <mergeCell ref="C19:C20"/>
    <mergeCell ref="C23:C24"/>
    <mergeCell ref="C26:C27"/>
    <mergeCell ref="C28:C33"/>
    <mergeCell ref="L5:L6"/>
    <mergeCell ref="L8:L10"/>
    <mergeCell ref="L13:L14"/>
    <mergeCell ref="L23:L24"/>
    <mergeCell ref="L29:L31"/>
    <mergeCell ref="M39:M40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22041216C</dc:creator>
  <cp:lastModifiedBy>磨滩创意天团</cp:lastModifiedBy>
  <dcterms:created xsi:type="dcterms:W3CDTF">2021-03-13T17:55:00Z</dcterms:created>
  <dcterms:modified xsi:type="dcterms:W3CDTF">2025-12-31T07:54:47Z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6415DE2D1AA84B51BBBD49A903BBA1B1_13</vt:lpwstr>
  </property>
  <property fmtid="{D5CDD505-2E9C-101B-9397-08002B2CF9AE}" pid="4" name="CalculationRule">
    <vt:i4>0</vt:i4>
  </property>
</Properties>
</file>